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8800" windowHeight="11010"/>
  </bookViews>
  <sheets>
    <sheet name="Orçamento Sintético" sheetId="1" r:id="rId1"/>
  </sheets>
  <calcPr calcId="125725"/>
</workbook>
</file>

<file path=xl/calcChain.xml><?xml version="1.0" encoding="utf-8"?>
<calcChain xmlns="http://schemas.openxmlformats.org/spreadsheetml/2006/main">
  <c r="F26" i="1"/>
  <c r="F28"/>
  <c r="F29"/>
  <c r="F27"/>
  <c r="F16"/>
  <c r="F17"/>
  <c r="F18"/>
  <c r="F19"/>
  <c r="F20"/>
  <c r="F21"/>
  <c r="F22"/>
  <c r="F23"/>
  <c r="F24"/>
  <c r="F25"/>
  <c r="F15"/>
  <c r="F14" s="1"/>
  <c r="F7"/>
  <c r="F8"/>
  <c r="F9"/>
  <c r="F10"/>
  <c r="F11"/>
  <c r="F12"/>
  <c r="F13"/>
  <c r="F6"/>
  <c r="F5" l="1"/>
  <c r="F30" s="1"/>
</calcChain>
</file>

<file path=xl/sharedStrings.xml><?xml version="1.0" encoding="utf-8"?>
<sst xmlns="http://schemas.openxmlformats.org/spreadsheetml/2006/main" count="85" uniqueCount="68">
  <si>
    <t>Bancos</t>
  </si>
  <si>
    <t>B.D.I.</t>
  </si>
  <si>
    <t>Encargos Sociais</t>
  </si>
  <si>
    <t>CONTRATAÇÃO DE EMPRESA PARA EXECUÇÃO DE PINTURA, LIMPEZA E REPAROS NA FACHADA DO PRÉDIO DA ACADEMIA E SALÃO DE EVENTOS DO SESC EM MANAUS/AM</t>
  </si>
  <si>
    <t>Item</t>
  </si>
  <si>
    <t>Descrição</t>
  </si>
  <si>
    <t>Und</t>
  </si>
  <si>
    <t>Quant.</t>
  </si>
  <si>
    <t>Valor Unit com BDI</t>
  </si>
  <si>
    <t>Total</t>
  </si>
  <si>
    <t xml:space="preserve"> 1 </t>
  </si>
  <si>
    <t>ADMINISTRAÇÃO E SERVIÇOS PRELIMINARES</t>
  </si>
  <si>
    <t xml:space="preserve"> 1.1 </t>
  </si>
  <si>
    <t>ADMINISTRAÇÃO DOS SERVIÇOS PINTURA FACHADA</t>
  </si>
  <si>
    <t>MÊS</t>
  </si>
  <si>
    <t xml:space="preserve"> 1.2 </t>
  </si>
  <si>
    <t>FORNECIMENTO E INSTALAÇÃO DE PLACA DE OBRA COM CHAPA GALVANIZADA E ESTRUTURA DE MADEIRA. AF_03/2022_PS</t>
  </si>
  <si>
    <t>m²</t>
  </si>
  <si>
    <t xml:space="preserve"> 1.3 </t>
  </si>
  <si>
    <t>CONTAINER REFEITORIO 12.12x2,44x2.57 C/5 MESAS/BANCOS/PIA</t>
  </si>
  <si>
    <t>MES</t>
  </si>
  <si>
    <t xml:space="preserve"> 1.4 </t>
  </si>
  <si>
    <t>CONTAINER ALMOXARIFADO S/ ACAB.C/PRATELEIRAS 6,05x2,44x2,57</t>
  </si>
  <si>
    <t xml:space="preserve"> 1.5 </t>
  </si>
  <si>
    <t>LOCAÇÃO DE BANHEIRO QUÍMICO</t>
  </si>
  <si>
    <t>mês</t>
  </si>
  <si>
    <t xml:space="preserve"> 1.6 </t>
  </si>
  <si>
    <t>ALUGUEL MENSAL ANDAIME FACHADEIRO</t>
  </si>
  <si>
    <t xml:space="preserve"> 1.7 </t>
  </si>
  <si>
    <t>MONTAGEM E DESMONTAGEM DE ANDAIME MODULAR FACHADEIRO, COM PISO METÁLICO, PARA EDIFÍCIOS COM MULTIPLOS PAVIMENTOS (EXCLUSIVE ANDAIME E LIMPEZA). AF_03/2024</t>
  </si>
  <si>
    <t xml:space="preserve"> 1.8 </t>
  </si>
  <si>
    <t>APLICAÇÃO DE LONA PLÁSTICA PARA EXECUÇÃO DE PAVIMENTOS DE CONCRETO. AF_04/2022</t>
  </si>
  <si>
    <t xml:space="preserve"> 2 </t>
  </si>
  <si>
    <t>PINTURA</t>
  </si>
  <si>
    <t xml:space="preserve"> 2.1 </t>
  </si>
  <si>
    <t>ADAP da ORSE (7725) - Remoção de pintura látex (raspagem e/ou lixamento e/ou escovação)</t>
  </si>
  <si>
    <t xml:space="preserve"> 2.2 </t>
  </si>
  <si>
    <t>APLICAÇÃO MANUAL DE MASSA ACRÍLICA EM PANOS DE FACHADA COM PRESENÇA DE VÃOS, DE EDIFÍCIOS DE MÚLTIPLOS PAVIMENTOS, DUAS DEMÃOS. AF_03/2024</t>
  </si>
  <si>
    <t xml:space="preserve"> 2.3 </t>
  </si>
  <si>
    <t>PINTURA LÁTEX ACRÍLICA PREMIUM, APLICAÇÃO MANUAL EM PAREDES, DUAS DEMÃOS. AF_04/2023</t>
  </si>
  <si>
    <t xml:space="preserve"> 2.4 </t>
  </si>
  <si>
    <t>TEXTURA ACRÍLICA, APLICAÇÃO MANUAL EM PAREDE, UMA DEMÃO. AF_04/2023</t>
  </si>
  <si>
    <t xml:space="preserve"> 2.5 </t>
  </si>
  <si>
    <t>PINTURA LÁTEX ACRÍLICA PREMIUM, APLICAÇÃO MANUAL EM TETO, DUAS DEMÃOS. AF_04/2023</t>
  </si>
  <si>
    <t xml:space="preserve"> 2.6 </t>
  </si>
  <si>
    <t>PINTURA DE PISO COM TINTA ACRÍLICA, APLICAÇÃO MANUAL, 2 DEMÃOS, INCLUSO FUNDO PREPARADOR. AF_05/2021</t>
  </si>
  <si>
    <t xml:space="preserve"> 2.7 </t>
  </si>
  <si>
    <t>ADAP DA  SETOP (ED-50508) - LIXAMENTO MANUAL EM SUPERFÍCIE METÁLICA PARA REMOÇÃO DE TINTA</t>
  </si>
  <si>
    <t xml:space="preserve"> 2.8 </t>
  </si>
  <si>
    <t>PINTURA COM TINTA ALQUÍDICA DE FUNDO (TIPO ZARCÃO) APLICADA A ROLO OU PINCEL SOBRE SUPERFÍCIES METÁLICAS (EXCETO PERFIL) EXECUTADO EM OBRA (POR DEMÃO). AF_01/2020</t>
  </si>
  <si>
    <t xml:space="preserve"> 2.9 </t>
  </si>
  <si>
    <t>PINTURA COM TINTA ACRÍLICA DE ACABAMENTO APLICADA A ROLO OU PINCEL SOBRE SUPERFÍCIES METÁLICAS (EXCETO PERFIL) EXECUTADO EM OBRA (02 DEMÃOS). AF_01/2020</t>
  </si>
  <si>
    <t xml:space="preserve"> 2.10 </t>
  </si>
  <si>
    <t>ADAP DA SBC (150616) - VEDAÇÃO DE ESQUADRIA - PERFIL E SILICONE</t>
  </si>
  <si>
    <t>M</t>
  </si>
  <si>
    <t xml:space="preserve"> 2.11 </t>
  </si>
  <si>
    <t>ADAP DA SBC (150616) - VEDAÇÃO DE ESQUADRIA COM SILICONE</t>
  </si>
  <si>
    <t xml:space="preserve"> 3 </t>
  </si>
  <si>
    <t>LIMPEZA</t>
  </si>
  <si>
    <t xml:space="preserve"> 3.1 </t>
  </si>
  <si>
    <t>LIMPEZA DE SUPERFÍCIE COM JATO DE ALTA PRESSÃO. AF_04/2019</t>
  </si>
  <si>
    <t xml:space="preserve"> 3.2 </t>
  </si>
  <si>
    <t>LIMPEZA DE JANELA DE VIDRO COM CAIXILHO EM AÇO/ALUMÍNIO/PVC. AF_04/2019</t>
  </si>
  <si>
    <t xml:space="preserve"> 3.3 </t>
  </si>
  <si>
    <t>LIMPEZA DE REVESTIMENTO CERÂMICO EM PAREDE UTILIZANDO DETERGENTE NEUTRO E ESCOVAÇÃO MANUAL. AF_04/2019</t>
  </si>
  <si>
    <t>Total Geral</t>
  </si>
  <si>
    <t>Objeto</t>
  </si>
  <si>
    <t>Orçamento Sintético - Planilha Licitante</t>
  </si>
</sst>
</file>

<file path=xl/styles.xml><?xml version="1.0" encoding="utf-8"?>
<styleSheet xmlns="http://schemas.openxmlformats.org/spreadsheetml/2006/main">
  <fonts count="19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12"/>
      <name val="Arial"/>
      <family val="1"/>
    </font>
  </fonts>
  <fills count="2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4" fillId="15" borderId="4" xfId="0" applyFont="1" applyFill="1" applyBorder="1" applyAlignment="1">
      <alignment horizontal="left" vertical="top" wrapText="1"/>
    </xf>
    <xf numFmtId="0" fontId="14" fillId="15" borderId="0" xfId="0" applyFont="1" applyFill="1" applyBorder="1" applyAlignment="1">
      <alignment horizontal="left" vertical="top" wrapText="1"/>
    </xf>
    <xf numFmtId="0" fontId="2" fillId="4" borderId="5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right" vertical="top" wrapText="1"/>
    </xf>
    <xf numFmtId="0" fontId="2" fillId="4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center" vertical="top" wrapText="1"/>
    </xf>
    <xf numFmtId="0" fontId="5" fillId="7" borderId="5" xfId="0" applyFont="1" applyFill="1" applyBorder="1" applyAlignment="1">
      <alignment horizontal="left" vertical="top" wrapText="1"/>
    </xf>
    <xf numFmtId="0" fontId="5" fillId="7" borderId="1" xfId="0" applyFont="1" applyFill="1" applyBorder="1" applyAlignment="1">
      <alignment horizontal="left" vertical="top" wrapText="1"/>
    </xf>
    <xf numFmtId="0" fontId="6" fillId="8" borderId="1" xfId="0" applyFont="1" applyFill="1" applyBorder="1" applyAlignment="1">
      <alignment horizontal="center" vertical="top" wrapText="1"/>
    </xf>
    <xf numFmtId="0" fontId="7" fillId="9" borderId="1" xfId="0" applyFont="1" applyFill="1" applyBorder="1" applyAlignment="1">
      <alignment horizontal="right" vertical="top" wrapText="1"/>
    </xf>
    <xf numFmtId="4" fontId="8" fillId="10" borderId="1" xfId="0" applyNumberFormat="1" applyFont="1" applyFill="1" applyBorder="1" applyAlignment="1">
      <alignment horizontal="right" vertical="top" wrapText="1"/>
    </xf>
    <xf numFmtId="0" fontId="9" fillId="11" borderId="5" xfId="0" applyFont="1" applyFill="1" applyBorder="1" applyAlignment="1">
      <alignment horizontal="left" vertical="top" wrapText="1"/>
    </xf>
    <xf numFmtId="0" fontId="9" fillId="11" borderId="1" xfId="0" applyFont="1" applyFill="1" applyBorder="1" applyAlignment="1">
      <alignment horizontal="left" vertical="top" wrapText="1"/>
    </xf>
    <xf numFmtId="0" fontId="10" fillId="12" borderId="1" xfId="0" applyFont="1" applyFill="1" applyBorder="1" applyAlignment="1">
      <alignment horizontal="center" vertical="top" wrapText="1"/>
    </xf>
    <xf numFmtId="0" fontId="11" fillId="13" borderId="1" xfId="0" applyFont="1" applyFill="1" applyBorder="1" applyAlignment="1">
      <alignment horizontal="right" vertical="top" wrapText="1"/>
    </xf>
    <xf numFmtId="4" fontId="12" fillId="14" borderId="1" xfId="0" applyNumberFormat="1" applyFont="1" applyFill="1" applyBorder="1" applyAlignment="1">
      <alignment horizontal="right" vertical="top" wrapText="1"/>
    </xf>
    <xf numFmtId="0" fontId="17" fillId="18" borderId="0" xfId="0" applyFont="1" applyFill="1" applyBorder="1" applyAlignment="1">
      <alignment horizontal="left" vertical="top" wrapText="1"/>
    </xf>
    <xf numFmtId="0" fontId="16" fillId="17" borderId="0" xfId="0" applyFont="1" applyFill="1" applyBorder="1" applyAlignment="1">
      <alignment horizontal="right" vertical="top" wrapText="1"/>
    </xf>
    <xf numFmtId="0" fontId="15" fillId="16" borderId="4" xfId="0" applyFont="1" applyFill="1" applyBorder="1" applyAlignment="1">
      <alignment horizontal="center" vertical="top" wrapText="1"/>
    </xf>
    <xf numFmtId="0" fontId="15" fillId="16" borderId="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left" vertical="top" wrapText="1"/>
    </xf>
    <xf numFmtId="0" fontId="16" fillId="17" borderId="4" xfId="0" applyFont="1" applyFill="1" applyBorder="1" applyAlignment="1">
      <alignment horizontal="right" vertical="top" wrapText="1"/>
    </xf>
    <xf numFmtId="0" fontId="1" fillId="2" borderId="3" xfId="0" applyFont="1" applyFill="1" applyBorder="1" applyAlignment="1">
      <alignment vertical="top" wrapText="1"/>
    </xf>
    <xf numFmtId="0" fontId="14" fillId="15" borderId="0" xfId="0" applyFont="1" applyFill="1" applyBorder="1" applyAlignment="1">
      <alignment vertical="top" wrapText="1"/>
    </xf>
    <xf numFmtId="4" fontId="12" fillId="14" borderId="9" xfId="0" applyNumberFormat="1" applyFont="1" applyFill="1" applyBorder="1" applyAlignment="1">
      <alignment horizontal="right" vertical="top" wrapText="1"/>
    </xf>
    <xf numFmtId="4" fontId="18" fillId="17" borderId="8" xfId="0" applyNumberFormat="1" applyFont="1" applyFill="1" applyBorder="1" applyAlignment="1">
      <alignment vertical="top" wrapText="1"/>
    </xf>
    <xf numFmtId="0" fontId="14" fillId="15" borderId="0" xfId="0" applyFont="1" applyFill="1" applyBorder="1" applyAlignment="1" applyProtection="1">
      <alignment horizontal="left" vertical="top" wrapText="1"/>
      <protection locked="0"/>
    </xf>
    <xf numFmtId="0" fontId="4" fillId="6" borderId="1" xfId="0" applyFont="1" applyFill="1" applyBorder="1" applyAlignment="1" applyProtection="1">
      <alignment horizontal="right" vertical="top" wrapText="1"/>
      <protection locked="0"/>
    </xf>
    <xf numFmtId="4" fontId="8" fillId="10" borderId="1" xfId="0" applyNumberFormat="1" applyFont="1" applyFill="1" applyBorder="1" applyAlignment="1" applyProtection="1">
      <alignment horizontal="right" vertical="top" wrapText="1"/>
      <protection locked="0"/>
    </xf>
    <xf numFmtId="4" fontId="12" fillId="14" borderId="1" xfId="0" applyNumberFormat="1" applyFont="1" applyFill="1" applyBorder="1" applyAlignment="1" applyProtection="1">
      <alignment horizontal="right" vertical="top" wrapText="1"/>
      <protection locked="0"/>
    </xf>
    <xf numFmtId="4" fontId="12" fillId="14" borderId="9" xfId="0" applyNumberFormat="1" applyFont="1" applyFill="1" applyBorder="1" applyAlignment="1" applyProtection="1">
      <alignment horizontal="right" vertical="top" wrapText="1"/>
      <protection locked="0"/>
    </xf>
    <xf numFmtId="0" fontId="18" fillId="15" borderId="8" xfId="0" applyFont="1" applyFill="1" applyBorder="1" applyAlignment="1" applyProtection="1">
      <alignment horizontal="left" vertical="top" wrapText="1"/>
      <protection locked="0"/>
    </xf>
    <xf numFmtId="0" fontId="1" fillId="2" borderId="3" xfId="0" applyFont="1" applyFill="1" applyBorder="1" applyAlignment="1">
      <alignment horizontal="left" vertical="top" wrapText="1"/>
    </xf>
    <xf numFmtId="0" fontId="14" fillId="15" borderId="0" xfId="0" applyFont="1" applyFill="1" applyBorder="1" applyAlignment="1">
      <alignment horizontal="left" vertical="top" wrapText="1"/>
    </xf>
    <xf numFmtId="0" fontId="13" fillId="19" borderId="6" xfId="0" applyFont="1" applyFill="1" applyBorder="1" applyAlignment="1">
      <alignment horizontal="center" vertical="top" wrapText="1"/>
    </xf>
    <xf numFmtId="0" fontId="0" fillId="0" borderId="7" xfId="0" applyBorder="1"/>
    <xf numFmtId="0" fontId="1" fillId="3" borderId="4" xfId="0" applyFont="1" applyFill="1" applyBorder="1" applyAlignment="1">
      <alignment horizontal="center" wrapText="1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tabSelected="1" showOutlineSymbols="0" showWhiteSpace="0" workbookViewId="0">
      <selection activeCell="O12" sqref="O12"/>
    </sheetView>
  </sheetViews>
  <sheetFormatPr defaultRowHeight="14.25"/>
  <cols>
    <col min="1" max="1" width="10" bestFit="1" customWidth="1"/>
    <col min="2" max="2" width="60" bestFit="1" customWidth="1"/>
    <col min="3" max="3" width="8" bestFit="1" customWidth="1"/>
    <col min="4" max="6" width="13" bestFit="1" customWidth="1"/>
  </cols>
  <sheetData>
    <row r="1" spans="1:6" ht="15" customHeight="1">
      <c r="A1" s="1"/>
      <c r="B1" s="2" t="s">
        <v>66</v>
      </c>
      <c r="C1" s="35" t="s">
        <v>0</v>
      </c>
      <c r="D1" s="35"/>
      <c r="E1" s="25" t="s">
        <v>1</v>
      </c>
      <c r="F1" s="23" t="s">
        <v>2</v>
      </c>
    </row>
    <row r="2" spans="1:6" ht="80.099999999999994" customHeight="1">
      <c r="A2" s="3"/>
      <c r="B2" s="4" t="s">
        <v>3</v>
      </c>
      <c r="C2" s="36"/>
      <c r="D2" s="36"/>
      <c r="E2" s="26"/>
      <c r="F2" s="29"/>
    </row>
    <row r="3" spans="1:6" ht="15">
      <c r="A3" s="39" t="s">
        <v>67</v>
      </c>
      <c r="B3" s="40"/>
      <c r="C3" s="40"/>
      <c r="D3" s="40"/>
      <c r="E3" s="40"/>
      <c r="F3" s="40"/>
    </row>
    <row r="4" spans="1:6" ht="30" customHeight="1">
      <c r="A4" s="5" t="s">
        <v>4</v>
      </c>
      <c r="B4" s="7" t="s">
        <v>5</v>
      </c>
      <c r="C4" s="8" t="s">
        <v>6</v>
      </c>
      <c r="D4" s="6" t="s">
        <v>7</v>
      </c>
      <c r="E4" s="30" t="s">
        <v>8</v>
      </c>
      <c r="F4" s="6" t="s">
        <v>9</v>
      </c>
    </row>
    <row r="5" spans="1:6" ht="24" customHeight="1">
      <c r="A5" s="9" t="s">
        <v>10</v>
      </c>
      <c r="B5" s="10" t="s">
        <v>11</v>
      </c>
      <c r="C5" s="11"/>
      <c r="D5" s="12">
        <v>1</v>
      </c>
      <c r="E5" s="31"/>
      <c r="F5" s="13">
        <f>SUM(F6:F13)</f>
        <v>0</v>
      </c>
    </row>
    <row r="6" spans="1:6" ht="24" customHeight="1">
      <c r="A6" s="14" t="s">
        <v>12</v>
      </c>
      <c r="B6" s="15" t="s">
        <v>13</v>
      </c>
      <c r="C6" s="16" t="s">
        <v>14</v>
      </c>
      <c r="D6" s="17">
        <v>2</v>
      </c>
      <c r="E6" s="32"/>
      <c r="F6" s="18">
        <f>TRUNC(D6*E6,2)</f>
        <v>0</v>
      </c>
    </row>
    <row r="7" spans="1:6" ht="39" customHeight="1">
      <c r="A7" s="14" t="s">
        <v>15</v>
      </c>
      <c r="B7" s="15" t="s">
        <v>16</v>
      </c>
      <c r="C7" s="16" t="s">
        <v>17</v>
      </c>
      <c r="D7" s="17">
        <v>1.5</v>
      </c>
      <c r="E7" s="32"/>
      <c r="F7" s="18">
        <f t="shared" ref="F7:F13" si="0">TRUNC(D7*E7,2)</f>
        <v>0</v>
      </c>
    </row>
    <row r="8" spans="1:6" ht="26.1" customHeight="1">
      <c r="A8" s="14" t="s">
        <v>18</v>
      </c>
      <c r="B8" s="15" t="s">
        <v>19</v>
      </c>
      <c r="C8" s="16" t="s">
        <v>20</v>
      </c>
      <c r="D8" s="17">
        <v>2</v>
      </c>
      <c r="E8" s="32"/>
      <c r="F8" s="18">
        <f t="shared" si="0"/>
        <v>0</v>
      </c>
    </row>
    <row r="9" spans="1:6" ht="26.1" customHeight="1">
      <c r="A9" s="14" t="s">
        <v>21</v>
      </c>
      <c r="B9" s="15" t="s">
        <v>22</v>
      </c>
      <c r="C9" s="16" t="s">
        <v>20</v>
      </c>
      <c r="D9" s="17">
        <v>2</v>
      </c>
      <c r="E9" s="32"/>
      <c r="F9" s="18">
        <f t="shared" si="0"/>
        <v>0</v>
      </c>
    </row>
    <row r="10" spans="1:6" ht="24" customHeight="1">
      <c r="A10" s="14" t="s">
        <v>23</v>
      </c>
      <c r="B10" s="15" t="s">
        <v>24</v>
      </c>
      <c r="C10" s="16" t="s">
        <v>25</v>
      </c>
      <c r="D10" s="17">
        <v>2</v>
      </c>
      <c r="E10" s="32"/>
      <c r="F10" s="18">
        <f t="shared" si="0"/>
        <v>0</v>
      </c>
    </row>
    <row r="11" spans="1:6" ht="24" customHeight="1">
      <c r="A11" s="14" t="s">
        <v>26</v>
      </c>
      <c r="B11" s="15" t="s">
        <v>27</v>
      </c>
      <c r="C11" s="16" t="s">
        <v>17</v>
      </c>
      <c r="D11" s="17">
        <v>312</v>
      </c>
      <c r="E11" s="32"/>
      <c r="F11" s="18">
        <f t="shared" si="0"/>
        <v>0</v>
      </c>
    </row>
    <row r="12" spans="1:6" ht="51.95" customHeight="1">
      <c r="A12" s="14" t="s">
        <v>28</v>
      </c>
      <c r="B12" s="15" t="s">
        <v>29</v>
      </c>
      <c r="C12" s="16" t="s">
        <v>17</v>
      </c>
      <c r="D12" s="17">
        <v>312</v>
      </c>
      <c r="E12" s="32"/>
      <c r="F12" s="18">
        <f t="shared" si="0"/>
        <v>0</v>
      </c>
    </row>
    <row r="13" spans="1:6" ht="26.1" customHeight="1">
      <c r="A13" s="14" t="s">
        <v>30</v>
      </c>
      <c r="B13" s="15" t="s">
        <v>31</v>
      </c>
      <c r="C13" s="16" t="s">
        <v>17</v>
      </c>
      <c r="D13" s="17">
        <v>120</v>
      </c>
      <c r="E13" s="32"/>
      <c r="F13" s="18">
        <f t="shared" si="0"/>
        <v>0</v>
      </c>
    </row>
    <row r="14" spans="1:6" ht="24" customHeight="1">
      <c r="A14" s="9" t="s">
        <v>32</v>
      </c>
      <c r="B14" s="10" t="s">
        <v>33</v>
      </c>
      <c r="C14" s="11"/>
      <c r="D14" s="12">
        <v>1</v>
      </c>
      <c r="E14" s="31"/>
      <c r="F14" s="13">
        <f>SUM(F15:F25)</f>
        <v>0</v>
      </c>
    </row>
    <row r="15" spans="1:6" ht="26.1" customHeight="1">
      <c r="A15" s="14" t="s">
        <v>34</v>
      </c>
      <c r="B15" s="15" t="s">
        <v>35</v>
      </c>
      <c r="C15" s="16" t="s">
        <v>17</v>
      </c>
      <c r="D15" s="17">
        <v>81</v>
      </c>
      <c r="E15" s="32"/>
      <c r="F15" s="18">
        <f>TRUNC(D15*E15,2)</f>
        <v>0</v>
      </c>
    </row>
    <row r="16" spans="1:6" ht="39" customHeight="1">
      <c r="A16" s="14" t="s">
        <v>36</v>
      </c>
      <c r="B16" s="15" t="s">
        <v>37</v>
      </c>
      <c r="C16" s="16" t="s">
        <v>17</v>
      </c>
      <c r="D16" s="17">
        <v>313</v>
      </c>
      <c r="E16" s="32"/>
      <c r="F16" s="18">
        <f t="shared" ref="F16:F25" si="1">TRUNC(D16*E16,2)</f>
        <v>0</v>
      </c>
    </row>
    <row r="17" spans="1:6" ht="26.1" customHeight="1">
      <c r="A17" s="14" t="s">
        <v>38</v>
      </c>
      <c r="B17" s="15" t="s">
        <v>39</v>
      </c>
      <c r="C17" s="16" t="s">
        <v>17</v>
      </c>
      <c r="D17" s="17">
        <v>1094</v>
      </c>
      <c r="E17" s="32"/>
      <c r="F17" s="18">
        <f t="shared" si="1"/>
        <v>0</v>
      </c>
    </row>
    <row r="18" spans="1:6" ht="26.1" customHeight="1">
      <c r="A18" s="14" t="s">
        <v>40</v>
      </c>
      <c r="B18" s="15" t="s">
        <v>41</v>
      </c>
      <c r="C18" s="16" t="s">
        <v>17</v>
      </c>
      <c r="D18" s="17">
        <v>81</v>
      </c>
      <c r="E18" s="32"/>
      <c r="F18" s="18">
        <f t="shared" si="1"/>
        <v>0</v>
      </c>
    </row>
    <row r="19" spans="1:6" ht="26.1" customHeight="1">
      <c r="A19" s="14" t="s">
        <v>42</v>
      </c>
      <c r="B19" s="15" t="s">
        <v>43</v>
      </c>
      <c r="C19" s="16" t="s">
        <v>17</v>
      </c>
      <c r="D19" s="17">
        <v>145</v>
      </c>
      <c r="E19" s="32"/>
      <c r="F19" s="18">
        <f t="shared" si="1"/>
        <v>0</v>
      </c>
    </row>
    <row r="20" spans="1:6" ht="39" customHeight="1">
      <c r="A20" s="14" t="s">
        <v>44</v>
      </c>
      <c r="B20" s="15" t="s">
        <v>45</v>
      </c>
      <c r="C20" s="16" t="s">
        <v>17</v>
      </c>
      <c r="D20" s="17">
        <v>477</v>
      </c>
      <c r="E20" s="32"/>
      <c r="F20" s="18">
        <f t="shared" si="1"/>
        <v>0</v>
      </c>
    </row>
    <row r="21" spans="1:6" ht="26.1" customHeight="1">
      <c r="A21" s="14" t="s">
        <v>46</v>
      </c>
      <c r="B21" s="15" t="s">
        <v>47</v>
      </c>
      <c r="C21" s="16" t="s">
        <v>17</v>
      </c>
      <c r="D21" s="17">
        <v>55</v>
      </c>
      <c r="E21" s="32"/>
      <c r="F21" s="18">
        <f t="shared" si="1"/>
        <v>0</v>
      </c>
    </row>
    <row r="22" spans="1:6" ht="51.95" customHeight="1">
      <c r="A22" s="14" t="s">
        <v>48</v>
      </c>
      <c r="B22" s="15" t="s">
        <v>49</v>
      </c>
      <c r="C22" s="16" t="s">
        <v>17</v>
      </c>
      <c r="D22" s="17">
        <v>55</v>
      </c>
      <c r="E22" s="32"/>
      <c r="F22" s="18">
        <f t="shared" si="1"/>
        <v>0</v>
      </c>
    </row>
    <row r="23" spans="1:6" ht="51.95" customHeight="1">
      <c r="A23" s="14" t="s">
        <v>50</v>
      </c>
      <c r="B23" s="15" t="s">
        <v>51</v>
      </c>
      <c r="C23" s="16" t="s">
        <v>17</v>
      </c>
      <c r="D23" s="17">
        <v>55</v>
      </c>
      <c r="E23" s="32"/>
      <c r="F23" s="18">
        <f t="shared" si="1"/>
        <v>0</v>
      </c>
    </row>
    <row r="24" spans="1:6" ht="26.1" customHeight="1">
      <c r="A24" s="14" t="s">
        <v>52</v>
      </c>
      <c r="B24" s="15" t="s">
        <v>53</v>
      </c>
      <c r="C24" s="16" t="s">
        <v>54</v>
      </c>
      <c r="D24" s="17">
        <v>18.8</v>
      </c>
      <c r="E24" s="32"/>
      <c r="F24" s="18">
        <f t="shared" si="1"/>
        <v>0</v>
      </c>
    </row>
    <row r="25" spans="1:6" ht="26.1" customHeight="1">
      <c r="A25" s="14" t="s">
        <v>55</v>
      </c>
      <c r="B25" s="15" t="s">
        <v>56</v>
      </c>
      <c r="C25" s="16" t="s">
        <v>54</v>
      </c>
      <c r="D25" s="17">
        <v>343</v>
      </c>
      <c r="E25" s="32"/>
      <c r="F25" s="18">
        <f t="shared" si="1"/>
        <v>0</v>
      </c>
    </row>
    <row r="26" spans="1:6" ht="24" customHeight="1">
      <c r="A26" s="9" t="s">
        <v>57</v>
      </c>
      <c r="B26" s="10" t="s">
        <v>58</v>
      </c>
      <c r="C26" s="11"/>
      <c r="D26" s="12">
        <v>1</v>
      </c>
      <c r="E26" s="31"/>
      <c r="F26" s="13">
        <f>SUM(F27:F29)</f>
        <v>0</v>
      </c>
    </row>
    <row r="27" spans="1:6" ht="26.1" customHeight="1">
      <c r="A27" s="14" t="s">
        <v>59</v>
      </c>
      <c r="B27" s="15" t="s">
        <v>60</v>
      </c>
      <c r="C27" s="16" t="s">
        <v>17</v>
      </c>
      <c r="D27" s="17">
        <v>557</v>
      </c>
      <c r="E27" s="32"/>
      <c r="F27" s="18">
        <f>TRUNC(D27*E27,2)</f>
        <v>0</v>
      </c>
    </row>
    <row r="28" spans="1:6" ht="26.1" customHeight="1">
      <c r="A28" s="14" t="s">
        <v>61</v>
      </c>
      <c r="B28" s="15" t="s">
        <v>62</v>
      </c>
      <c r="C28" s="16" t="s">
        <v>17</v>
      </c>
      <c r="D28" s="17">
        <v>405</v>
      </c>
      <c r="E28" s="32"/>
      <c r="F28" s="18">
        <f t="shared" ref="F28:F29" si="2">TRUNC(D28*E28,2)</f>
        <v>0</v>
      </c>
    </row>
    <row r="29" spans="1:6" ht="39" customHeight="1">
      <c r="A29" s="14" t="s">
        <v>63</v>
      </c>
      <c r="B29" s="15" t="s">
        <v>64</v>
      </c>
      <c r="C29" s="16" t="s">
        <v>17</v>
      </c>
      <c r="D29" s="17">
        <v>457</v>
      </c>
      <c r="E29" s="33"/>
      <c r="F29" s="27">
        <f t="shared" si="2"/>
        <v>0</v>
      </c>
    </row>
    <row r="30" spans="1:6" ht="15.75">
      <c r="A30" s="24"/>
      <c r="B30" s="19"/>
      <c r="C30" s="20"/>
      <c r="E30" s="34" t="s">
        <v>65</v>
      </c>
      <c r="F30" s="28">
        <f>F5+F14+F26</f>
        <v>0</v>
      </c>
    </row>
    <row r="31" spans="1:6" ht="60" customHeight="1">
      <c r="A31" s="21"/>
      <c r="B31" s="22"/>
      <c r="C31" s="22"/>
      <c r="D31" s="22"/>
      <c r="E31" s="22"/>
      <c r="F31" s="22"/>
    </row>
    <row r="32" spans="1:6" ht="69.95" customHeight="1">
      <c r="A32" s="37"/>
      <c r="B32" s="38"/>
      <c r="C32" s="38"/>
      <c r="D32" s="38"/>
      <c r="E32" s="38"/>
      <c r="F32" s="38"/>
    </row>
  </sheetData>
  <sheetProtection password="D9D9" sheet="1" objects="1" scenarios="1"/>
  <mergeCells count="4">
    <mergeCell ref="C1:D1"/>
    <mergeCell ref="C2:D2"/>
    <mergeCell ref="A32:F32"/>
    <mergeCell ref="A3:F3"/>
  </mergeCells>
  <pageMargins left="0.51181102362204722" right="0.51181102362204722" top="0.98425196850393704" bottom="0.98425196850393704" header="0.51181102362204722" footer="0.51181102362204722"/>
  <pageSetup paperSize="9" scale="51" fitToHeight="0" orientation="portrait" r:id="rId1"/>
  <headerFooter>
    <oddHeader xml:space="preserve">&amp;L &amp;C </oddHeader>
    <oddFooter xml:space="preserve">&amp;L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rebecka.ferreira</cp:lastModifiedBy>
  <cp:revision>0</cp:revision>
  <cp:lastPrinted>2024-11-25T20:24:23Z</cp:lastPrinted>
  <dcterms:created xsi:type="dcterms:W3CDTF">2024-11-25T19:59:09Z</dcterms:created>
  <dcterms:modified xsi:type="dcterms:W3CDTF">2025-02-06T20:36:29Z</dcterms:modified>
</cp:coreProperties>
</file>